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7. PORCICOLA SAN JOSE DE PARE\"/>
    </mc:Choice>
  </mc:AlternateContent>
  <xr:revisionPtr revIDLastSave="0" documentId="13_ncr:1_{3D70BEF8-9784-4C94-847A-6DCB6E941884}" xr6:coauthVersionLast="47" xr6:coauthVersionMax="47" xr10:uidLastSave="{00000000-0000-0000-0000-000000000000}"/>
  <bookViews>
    <workbookView xWindow="-120" yWindow="-120" windowWidth="20730" windowHeight="11160" tabRatio="958" firstSheet="4" activeTab="8"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<sst xmlns="http://schemas.openxmlformats.org/spreadsheetml/2006/main" count="277" uniqueCount="212">
  <si>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</si>
  <si>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</si>
  <si>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</si>
  <si>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</si>
  <si>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</si>
  <si>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</si>
  <si>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</si>
  <si>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</si>
  <si>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</si>
  <si>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</si>
  <si>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</si>
  <si>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</si>
  <si>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</si>
  <si>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</si>
  <si>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</si>
  <si>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</si>
  <si>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</si>
  <si>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</si>
  <si>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</si>
  <si>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</si>
  <si>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</si>
  <si>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</si>
  <si>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</si>
  <si>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</si>
  <si>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</si>
  <si>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</si>
  <si>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</si>
  <si>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</si>
  <si>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</si>
  <si>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</si>
  <si>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</si>
  <si>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</si>
  <si>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</si>
  <si>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</si>
  <si>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</si>
  <si>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</si>
  <si>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</si>
  <si>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</si>
  <si>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</si>
  <si>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</si>
  <si>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</si>
  <si>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</si>
  <si>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</si>
  <si>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</si>
  <si>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</si>
  <si>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</si>
  <si>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</si>
  <si>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</si>
  <si>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</si>
  <si>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</si>
  <si>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</si>
  <si>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</si>
  <si>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</si>
  <si>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</si>
  <si>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</si>
  <si>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</si>
  <si>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</si>
  <si>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</si>
  <si>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</si>
  <si>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</si>
  <si>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</si>
  <si>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</si>
  <si>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</si>
  <si>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</si>
  <si>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</si>
  <si>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</si>
  <si>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</si>
  <si>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</si>
  <si>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</si>
  <si>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</si>
  <si>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</si>
  <si>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</si>
  <si>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</si>
  <si>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</si>
  <si>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</si>
  <si>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</si>
  <si>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</si>
  <si>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</si>
  <si>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</si>
  <si>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</si>
  <si>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</si>
  <si>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</si>
  <si>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</si>
  <si>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</si>
  <si>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</si>
  <si>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</si>
  <si>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</si>
  <si>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</si>
  <si>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</si>
  <si>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</si>
  <si>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</si>
  <si>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</si>
  <si>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</si>
  <si>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</si>
  <si>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</si>
  <si>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</si>
  <si>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</si>
  <si>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</si>
  <si>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</si>
  <si>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</si>
  <si>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</si>
  <si>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</si>
  <si>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</si>
  <si>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</si>
  <si>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</si>
  <si>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</si>
  <si>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</si>
  <si>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</si>
  <si>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</si>
  <si>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</si>
  <si>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</si>
  <si>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</si>
  <si>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</si>
  <si>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</si>
  <si>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</si>
  <si>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</si>
  <si>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</si>
  <si>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</si>
  <si>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</si>
  <si>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</si>
  <si>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</si>
  <si>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</si>
  <si>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</si>
  <si>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</si>
  <si>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</si>
  <si>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</si>
  <si>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</si>
  <si>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</si>
  <si>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</si>
  <si>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</si>
  <si>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</si>
  <si>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</si>
  <si>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</si>
  <si>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</si>
  <si>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</si>
  <si>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</si>
  <si>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</si>
  <si>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</si>
  <si>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</si>
  <si>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</si>
  <si>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</si>
  <si>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</si>
  <si>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</si>
  <si>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</si>
  <si>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</si>
  <si>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</si>
  <si>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</si>
  <si>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</si>
  <si>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</si>
  <si>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</si>
  <si>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</si>
  <si>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</si>
  <si>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</si>
  <si>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</si>
  <si>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</si>
  <si>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</si>
  <si>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</si>
  <si>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</si>
  <si>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</si>
  <si>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</si>
  <si>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</si>
  <si>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</si>
  <si>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</si>
  <si>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</si>
  <si>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</si>
  <si>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</si>
  <si>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</si>
  <si>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</si>
  <si>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</si>
  <si>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La compra de insumos se realizará en puntos de venta certificado por el ICA, en las ciudades de Puerto Boyacá, la Dorada y Bogotá. Se realizarán compras periódicas, buscando el aprovisionamiento para evitar pérdidas de tiempo por no existencia de insumos, materias primas y materiales.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</si>
  <si>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</si>
  <si>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</si>
  <si>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</si>
  <si>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</si>
  <si>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</si>
  <si>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</si>
  <si>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</si>
  <si>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</si>
  <si>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</si>
  <si>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</si>
  <si>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</si>
  <si>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</si>
  <si>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</si>
  <si>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Mi VENTAJA DIFERENCIAL es  describa y compare. Pese a que en el municipio de Puerto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Mi producto, se diferencia por la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hidrocarburos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</si>
  <si>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 sde control.</t>
  </si>
  <si>
    <t>Peletizadora</t>
  </si>
  <si>
    <t>Motocarguero</t>
  </si>
  <si>
    <t>Alimento</t>
  </si>
  <si>
    <t>Administracion</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</si>
  <si>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</si>
  <si>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1.	El principal problema para el cliente es La NO existencia de oferta de carne de cerdo, fresca, para atender la demanda local de carne.
2.	Problema 2 es: Baja producción y oferta de alimentos sanos, aspecto que genera desabastecimiento alimentario en épocas criticas.
3.	Problema 3 es: Falta de uso, técnico, adecuado de aguas y tierras productivas por efecto de no existencia recursos económicos, de tecnologías y otros recursos de producción.</t>
  </si>
  <si>
    <t xml:space="preserve">
1.	La Alternativa No. 1 encontrada fue implementar el negocio de producción de carne de cerdo, Granja porcícola, para producir alimento sano, fresco.
2.	La Alternativa No. 2 encontrada fue, producir la carne que se consume en el hogar del emprendedor y realizar ventas locales para abastecer parte de la demanda local, en forma permanente; fomentar la producción de alimentos para mejorar la dieta y producción.
3.	La Alternativa No. 3 encontrada fue dar un uso tecnco, adecuado a las aguas, residuos  y suelos productivos del predio, generando producción, seguridad alimentaria, economía e ingresos para los proponentes, con sostenibilidad ambiental.
4.	Otra fue: Meiante la implementación de este proyecto se generará empleo, ocupación, innovación, ingresos familiares, locales y ocupación en forma directa e indirecta.</t>
  </si>
  <si>
    <t>El PROTAGONISTA de mi emprendimiento es el cliente, especificamente todos los consumidores locales de carnes, especialmente de cerdo, pequeños, medianos clientes, consumidores de alimentos, que normalmente llevan los productos desde las plazas de mercados a sus casas en el campo, debido a la inexistente cultura de producción; que por la falta de terrenos y áreas para establecer su porqueriza, encuentra limitaciones para la producción, con desabastecimientos el resto del año. Consumidores de carnes, que en ausencia de pescado, pollo, carne de res, consumen carne de cerdo, por su bajo costo, por su economía y rapidéz en la preparación. Habitantes urbanos y rurales, de todo sexo, de todas las edades, razas, religiones y politicas, que hoy disfrutan de la paz en la región y laboran en empresas de hidrocarburos, la alcaldía o empresas del Magdalena Medio.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para alimentar a su familia. Entidades del sector de hidrocarburos, que realizan actividades de gastronomía en sus restaurantes empresariales.</t>
  </si>
  <si>
    <t>Localización en el sector de la Ceiba, del municipio de Puerto Boyacá.</t>
  </si>
  <si>
    <t>Justificación: La no existencia de porquerizas tecnificadas para producción de carne de cerdo que garanticen la oferta permanente del producto, abasteciendo la demanda local y la estabilización de precios, que garanticen la atención a comensales, turistas, visitantes y principalmente, habitantes locales, que por la ausencia de carnes criollas de pescado, pollo, alimentados naturalmente, ha generado una orientación hacia aumento del consumo de carnes porcinas; sin embargo, las empresas comercializadoras traen carnes producidas en serie desde regiones lejanas, de manera que se afecta la calidad y el precio de compra por las distancias del transporte y no oportunidad en la oferta. La Agencia Nacional de Tierras (ANT), en la actualidad, realiza con apoyo de entidades como el SENA (Capacitación), Alcaldía (Asistencia Técnica), ADR (Financiación), apoyo del gobierno departamental, municipal, la aplicación de programas y proyectos de reforma agraria que con seguridad alimentaria, traerán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</si>
  <si>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con ánimo de probar y degustar los platos tipicos de la región y que al no encontrar pescado en todas las épocas del año, pollos criollos alimentados en forma tradicional, sana, no satisfacen su gusto por este alimento nutritivo y exquisito al paladar, como es la carne de cerdo bien preparada..</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</si>
  <si>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porcicolas, familiares, intensivos, tecnificados, sostenibles, con uso de alimentos naturales para los cerdos,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hacia el sector agroindustrial, que en forma generalizada y masiva, permitirá el desarrollo de programas de desarrollo industrial, como la fabricación de otros productos a base de carnes blancas como el cerdo.  La presencia del proyecto garantizará la adquisición de productos seguros, sanos y optimos para el consumo humano.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pecuaria, generando diversidad de la producción, de la economía y el aumento de empleos por actividades del renglon base de la economía nacional. </t>
  </si>
  <si>
    <t>Producir carnes durante todo el año en porquerizas técnicamente construidas, controladas, para mantener la oferta estable con control de precios del producto durante todo el año.</t>
  </si>
  <si>
    <t>Romper los abusos en los precios de compra de carnes, durante los periodos de escasés, ocasionados por la no producción del producto.</t>
  </si>
  <si>
    <t>Aplicar ciclos controlados de producción de carne de cerdo de calidad, manteniendo ciclos productivos semestrales, para abastecer una demanda identificada.</t>
  </si>
  <si>
    <t>Brindar excelente calidad en servicios, calidad en atención a clientes, transporte, servicios publicos y garantizar la permanente oferta alimentaria de los habitantes locales y visitantes, turistas.</t>
  </si>
  <si>
    <t>Aplicar técnicas mejoradas, buenas prácticas de alimentación, manejo, control sanitario, manejo sostenible y eficiente de aguas, energía, mano de obra, insumos y materias primas durante la producción.</t>
  </si>
  <si>
    <t xml:space="preserve">Aplicar alimentos sanos a los animales, a base de plantas leguminsas y otras producidas en el mismo predio, elaborar pelets mediante la compra de peletizadora para elaborar concentrados como alimentos para los animales. </t>
  </si>
  <si>
    <t xml:space="preserve">La Empresa venderá:
1.	Cerdos criollos de 100 Kilos, en pie, precios de 16000 el Kilo.
.	 </t>
  </si>
  <si>
    <t>Para el primer año se compran materias primas en el primer mes de implementación de la porqueriza, se inicia el proceso Construcción, adecuaciones. A partir del tercer mes se inician las ventas, con ventas anuales para el primer año y aumentos tanto en ventas como ajustes de precio durante los años 2 al 5 del proyecto.</t>
  </si>
  <si>
    <t>El producto a suministrar a los clientes debe tener la calidad de producto listo y adecuado para preparar y consumir. Carnes frescas, de 3 a 4 ms4s de edad. Desde el inicio del proyecto se gestionará la certificación ante el ICA con la debida dirección técnica del punto de producción,  tratando, para fin del primer año de ejecución, contar con el registro del ICA, para la comercialización de productos con registro sanitario y cumpliendo con la respectiva norma ICA. Entrega dde poducto en el finca, en punto de requerimiento, con cobro adicional del transporte en este último caso.</t>
  </si>
  <si>
    <t>cedula No. 1101685802</t>
  </si>
  <si>
    <t>Nombre: MAURICIO HERNANDEZ LEON</t>
  </si>
  <si>
    <t>plan PORCICOLA DON LEON</t>
  </si>
  <si>
    <t>El Concepto del Negocios trata de crear una empresa dedicada a producir carnes criollas, de buen color, sabor, presentación a buen precio, en forma permanente para atender la demanda permanente de los consumidores locales. Los clientes, son todos los ciudadanos, habitantes locales y visitantes, pequeños, medianos, grandes consumidores, distribuidores,  algunos industriales que prefieren transformar alimentos. Otros clientes son amas de casa, amantes de la buena alimentación, la salud, Algunos clientes institucionales, que compran carnes para abastecer sus restaurantes.</t>
  </si>
  <si>
    <t xml:space="preserve">Empaque, </t>
  </si>
  <si>
    <t xml:space="preserve">Operrios,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</si>
</sst>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9059"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opLeftCell="A17"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24" t="s">
        <v>7</v>
      </c>
      <c r="C1" s="124"/>
      <c r="D1" s="124"/>
      <c r="E1" s="124"/>
      <c r="F1" s="125"/>
      <c r="G1" s="131" t="s">
        <v>207</v>
      </c>
      <c r="H1" s="131"/>
      <c r="I1" s="131"/>
      <c r="J1" s="131"/>
      <c r="K1" s="131"/>
      <c r="L1" s="131"/>
      <c r="M1" s="131"/>
      <c r="N1" s="131"/>
      <c r="O1" s="131"/>
      <c r="P1" s="132"/>
      <c r="Q1" s="135"/>
      <c r="R1" s="135"/>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24" t="s">
        <v>8</v>
      </c>
      <c r="C2" s="124"/>
      <c r="D2" s="124"/>
      <c r="E2" s="124"/>
      <c r="F2" s="125"/>
      <c r="G2" s="131" t="s">
        <v>206</v>
      </c>
      <c r="H2" s="131"/>
      <c r="I2" s="131"/>
      <c r="J2" s="131"/>
      <c r="K2" s="131"/>
      <c r="L2" s="131"/>
      <c r="M2" s="131"/>
      <c r="N2" s="131"/>
      <c r="O2" s="131"/>
      <c r="P2" s="132"/>
      <c r="Q2" s="135"/>
      <c r="R2" s="13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29" t="s">
        <v>9</v>
      </c>
      <c r="C3" s="129"/>
      <c r="D3" s="129"/>
      <c r="E3" s="129"/>
      <c r="F3" s="130"/>
      <c r="G3" s="133" t="s">
        <v>208</v>
      </c>
      <c r="H3" s="133"/>
      <c r="I3" s="133"/>
      <c r="J3" s="133"/>
      <c r="K3" s="133"/>
      <c r="L3" s="133"/>
      <c r="M3" s="133"/>
      <c r="N3" s="133"/>
      <c r="O3" s="133"/>
      <c r="P3" s="134"/>
      <c r="Q3" s="135"/>
      <c r="R3" s="13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26" t="s">
        <v>146</v>
      </c>
      <c r="C4" s="126"/>
      <c r="D4" s="126"/>
      <c r="E4" s="126"/>
      <c r="F4" s="126"/>
      <c r="G4" s="126"/>
      <c r="H4" s="126"/>
      <c r="I4" s="126"/>
      <c r="J4" s="126"/>
      <c r="K4" s="126"/>
      <c r="L4" s="126"/>
      <c r="M4" s="126"/>
      <c r="N4" s="126"/>
      <c r="O4" s="126"/>
      <c r="P4" s="126"/>
      <c r="Q4" s="127"/>
      <c r="R4" s="12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5"/>
      <c r="H6" s="115"/>
      <c r="I6" s="115"/>
      <c r="J6" s="115"/>
      <c r="K6" s="115"/>
      <c r="L6" s="115"/>
      <c r="M6" s="115"/>
      <c r="O6" s="104"/>
      <c r="P6" s="128" t="s">
        <v>10</v>
      </c>
      <c r="Q6" s="12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36" t="str">
        <f>+'1- PROBLEMA Y O NECESIDAD'!B7</f>
        <v>1.	El principal problema para el cliente es La NO existencia de oferta de carne de cerdo, fresca, para atender la demanda local de carne.
2.	Problema 2 es: Baja producción y oferta de alimentos sanos, aspecto que genera desabastecimiento alimentario en épocas criticas.
3.	Problema 3 es: Falta de uso, técnico, adecuado de aguas y tierras productivas por efecto de no existencia recursos económicos, de tecnologías y otros recursos de producción.</v>
      </c>
      <c r="C9" s="137"/>
      <c r="D9" s="137"/>
      <c r="E9" s="138"/>
      <c r="F9" s="117" t="str">
        <f>'5- CUAL ES MI SOLUCIÓN'!$D$9</f>
        <v>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 sde control.</v>
      </c>
      <c r="G9" s="117"/>
      <c r="H9" s="117"/>
      <c r="I9" s="117"/>
      <c r="J9" s="117"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porcicolas, familiares, intensivos, tecnificados, sostenibles, con uso de alimentos naturales para los cerdos,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hacia el sector agroindustrial, que en forma generalizada y masiva, permitirá el desarrollo de programas de desarrollo industrial, como la fabricación de otros productos a base de carnes blancas como el cerdo.  La presencia del proyecto garantizará la adquisición de productos seguros, sanos y optimos para el consumo humano.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pecuaria, generando diversidad de la producción, de la economía y el aumento de empleos por actividades del renglon base de la economía nacional. </v>
      </c>
      <c r="K9" s="117"/>
      <c r="L9" s="117"/>
      <c r="M9" s="117"/>
      <c r="N9" s="117" t="str">
        <f>'4- VENTAJA DIFERENCIAL'!B9</f>
        <v>Mi VENTAJA DIFERENCIAL es  describa y compare. Pese a que en el municipio de Puerto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Mi producto, se diferencia por la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hidrocarburos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17" t="str">
        <f>'2- QUIEN ES EL PROTAGONISTA'!C7</f>
        <v>El PROTAGONISTA de mi emprendimiento es el cliente, especificamente todos los consumidores locales de carnes, especialmente de cerdo, pequeños, medianos clientes, consumidores de alimentos, que normalmente llevan los productos desde las plazas de mercados a sus casas en el campo, debido a la inexistente cultura de producción; que por la falta de terrenos y áreas para establecer su porqueriza, encuentra limitaciones para la producción, con desabastecimientos el resto del año. Consumidores de carnes, que en ausencia de pescado, pollo, carne de res, consumen carne de cerdo, por su bajo costo, por su economía y rapidéz en la preparación. Habitantes urbanos y rurales, de todo sexo, de todas las edades, razas, religiones y politicas, que hoy disfrutan de la paz en la región y laboran en empresas de hidrocarburos, la alcaldía o empresas del Magdalena Medio.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para alimentar a su familia. Entidades del sector de hidrocarburos, que realizan actividades de gastronomía en sus restaurantes empresariales.</v>
      </c>
      <c r="P9" s="117"/>
      <c r="Q9" s="117"/>
      <c r="R9" s="117"/>
      <c r="S9" s="13"/>
      <c r="T9" s="13"/>
      <c r="U9" s="13"/>
      <c r="V9" s="21"/>
      <c r="W9" s="113" t="s">
        <v>12</v>
      </c>
      <c r="X9" s="113"/>
      <c r="Y9" s="113"/>
      <c r="Z9" s="113"/>
      <c r="AA9" s="113"/>
      <c r="AB9" s="113"/>
      <c r="AC9" s="11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36" t="str">
        <f>+'1- PROBLEMA Y O NECESIDAD'!B12</f>
        <v xml:space="preserve">
1.	La Alternativa No. 1 encontrada fue implementar el negocio de producción de carne de cerdo, Granja porcícola, para producir alimento sano, fresco.
2.	La Alternativa No. 2 encontrada fue, producir la carne que se consume en el hogar del emprendedor y realizar ventas locales para abastecer parte de la demanda local, en forma permanente; fomentar la producción de alimentos para mejorar la dieta y producción.
3.	La Alternativa No. 3 encontrada fue dar un uso tecnco, adecuado a las aguas, residuos  y suelos productivos del predio, generando producción, seguridad alimentaria, economía e ingresos para los proponentes, con sostenibilidad ambiental.
4.	Otra fue: Meiante la implementación de este proyecto se generará empleo, ocupación, innovación, ingresos familiares, locales y ocupación en forma directa e indirecta.</v>
      </c>
      <c r="C16" s="137"/>
      <c r="D16" s="137"/>
      <c r="E16" s="138"/>
      <c r="F16" s="117" t="str">
        <f>'9- METRICAS CLAVE'!B8</f>
        <v>Determina los indicadores acorde a la Explicación</v>
      </c>
      <c r="G16" s="117"/>
      <c r="H16" s="117"/>
      <c r="I16" s="117"/>
      <c r="J16" s="117"/>
      <c r="K16" s="117"/>
      <c r="L16" s="117"/>
      <c r="M16" s="117"/>
      <c r="N16" s="28" t="str">
        <f>+'6- CANALES'!B13</f>
        <v>Estrategia 1. Desarrollar el proyecto en forma ciclica, con participación familiar, controlada.</v>
      </c>
      <c r="O16" s="11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con ánimo de probar y degustar los platos tipicos de la región y que al no encontrar pescado en todas las épocas del año, pollos criollos alimentados en forma tradicional, sana, no satisfacen su gusto por este alimento nutritivo y exquisito al paladar, como es la carne de cerdo bien preparada..</v>
      </c>
      <c r="P16" s="117"/>
      <c r="Q16" s="117"/>
      <c r="R16" s="117"/>
      <c r="S16" s="13"/>
      <c r="T16" s="13"/>
      <c r="U16" s="13"/>
      <c r="V16" s="21"/>
      <c r="W16" s="114"/>
      <c r="X16" s="114"/>
      <c r="Y16" s="114"/>
      <c r="Z16" s="114"/>
      <c r="AA16" s="114"/>
      <c r="AB16" s="114"/>
      <c r="AC16" s="11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39"/>
      <c r="C17" s="140"/>
      <c r="D17" s="140"/>
      <c r="E17" s="141"/>
      <c r="F17" s="117"/>
      <c r="G17" s="117"/>
      <c r="H17" s="117"/>
      <c r="I17" s="117"/>
      <c r="J17" s="117"/>
      <c r="K17" s="117"/>
      <c r="L17" s="117"/>
      <c r="M17" s="117"/>
      <c r="N17" s="28" t="str">
        <f>+'6- CANALES'!B14</f>
        <v>Estrategia 2. Porducir alientos sanos, de calidad para consumo humano.</v>
      </c>
      <c r="O17" s="117"/>
      <c r="P17" s="117"/>
      <c r="Q17" s="117"/>
      <c r="R17" s="117"/>
      <c r="S17" s="13"/>
      <c r="T17" s="13"/>
      <c r="U17" s="13"/>
      <c r="V17" s="21"/>
      <c r="W17" s="114"/>
      <c r="X17" s="114"/>
      <c r="Y17" s="114"/>
      <c r="Z17" s="114"/>
      <c r="AA17" s="114"/>
      <c r="AB17" s="114"/>
      <c r="AC17" s="11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39"/>
      <c r="C18" s="140"/>
      <c r="D18" s="140"/>
      <c r="E18" s="141"/>
      <c r="F18" s="117"/>
      <c r="G18" s="117"/>
      <c r="H18" s="117"/>
      <c r="I18" s="117"/>
      <c r="J18" s="117"/>
      <c r="K18" s="117"/>
      <c r="L18" s="117"/>
      <c r="M18" s="117"/>
      <c r="N18" s="28" t="str">
        <f>+'6- CANALES'!B16</f>
        <v>Estrategia 1. Participar en talleres, eventos, cursos, ferias de mercadeo, transporte, publicidad</v>
      </c>
      <c r="O18" s="117"/>
      <c r="P18" s="117"/>
      <c r="Q18" s="117"/>
      <c r="R18" s="117"/>
      <c r="S18" s="13"/>
      <c r="T18" s="13"/>
      <c r="U18" s="13"/>
      <c r="V18" s="21"/>
      <c r="W18" s="114"/>
      <c r="X18" s="114"/>
      <c r="Y18" s="114"/>
      <c r="Z18" s="114"/>
      <c r="AA18" s="114"/>
      <c r="AB18" s="114"/>
      <c r="AC18" s="11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39"/>
      <c r="C19" s="140"/>
      <c r="D19" s="140"/>
      <c r="E19" s="141"/>
      <c r="F19" s="117"/>
      <c r="G19" s="117"/>
      <c r="H19" s="117"/>
      <c r="I19" s="117"/>
      <c r="J19" s="117"/>
      <c r="K19" s="117"/>
      <c r="L19" s="117"/>
      <c r="M19" s="117"/>
      <c r="N19" s="28" t="str">
        <f>+'6- CANALES'!B17</f>
        <v>Estrategia 2. Vallas publicitarias 1.</v>
      </c>
      <c r="O19" s="117"/>
      <c r="P19" s="117"/>
      <c r="Q19" s="117"/>
      <c r="R19" s="117"/>
      <c r="S19" s="13"/>
      <c r="T19" s="13"/>
      <c r="U19" s="13"/>
      <c r="V19" s="21"/>
      <c r="W19" s="114"/>
      <c r="X19" s="114"/>
      <c r="Y19" s="114"/>
      <c r="Z19" s="114"/>
      <c r="AA19" s="114"/>
      <c r="AB19" s="114"/>
      <c r="AC19" s="11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39"/>
      <c r="C20" s="140"/>
      <c r="D20" s="140"/>
      <c r="E20" s="141"/>
      <c r="F20" s="117"/>
      <c r="G20" s="117"/>
      <c r="H20" s="117"/>
      <c r="I20" s="117"/>
      <c r="J20" s="117"/>
      <c r="K20" s="117"/>
      <c r="L20" s="117"/>
      <c r="M20" s="117"/>
      <c r="N20" s="28" t="str">
        <f>+'6- CANALES'!B19</f>
        <v>Estrategia 1. Puntos de promoción y ventas</v>
      </c>
      <c r="O20" s="117"/>
      <c r="P20" s="117"/>
      <c r="Q20" s="117"/>
      <c r="R20" s="117"/>
      <c r="S20" s="13"/>
      <c r="T20" s="13"/>
      <c r="U20" s="13"/>
      <c r="V20" s="21"/>
      <c r="W20" s="114"/>
      <c r="X20" s="114"/>
      <c r="Y20" s="114"/>
      <c r="Z20" s="114"/>
      <c r="AA20" s="114"/>
      <c r="AB20" s="114"/>
      <c r="AC20" s="11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42"/>
      <c r="C21" s="143"/>
      <c r="D21" s="143"/>
      <c r="E21" s="144"/>
      <c r="F21" s="117"/>
      <c r="G21" s="117"/>
      <c r="H21" s="117"/>
      <c r="I21" s="117"/>
      <c r="J21" s="117"/>
      <c r="K21" s="117"/>
      <c r="L21" s="117"/>
      <c r="M21" s="117"/>
      <c r="N21" s="28" t="str">
        <f>+'6- CANALES'!B20</f>
        <v>Estrategia 2. Trasporte entrega productos</v>
      </c>
      <c r="O21" s="117"/>
      <c r="P21" s="117"/>
      <c r="Q21" s="117"/>
      <c r="R21" s="117"/>
      <c r="S21" s="13"/>
      <c r="T21" s="13"/>
      <c r="U21" s="13"/>
      <c r="V21" s="21"/>
      <c r="W21" s="114"/>
      <c r="X21" s="114"/>
      <c r="Y21" s="114"/>
      <c r="Z21" s="114"/>
      <c r="AA21" s="114"/>
      <c r="AB21" s="114"/>
      <c r="AC21" s="11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5" t="s">
        <v>81</v>
      </c>
      <c r="C23" s="146"/>
      <c r="D23" s="146"/>
      <c r="E23" s="147"/>
      <c r="F23" s="151">
        <f>'7- ESTRUCTURA DE COSTOS'!G25</f>
        <v>70382875</v>
      </c>
      <c r="G23" s="152"/>
      <c r="H23" s="152"/>
      <c r="I23" s="152"/>
      <c r="J23" s="152"/>
      <c r="K23" s="152"/>
      <c r="L23" s="153"/>
      <c r="M23" s="116" t="str">
        <f>+'8- FUENTES DE INGRESOS'!I8</f>
        <v xml:space="preserve">La Empresa venderá:
1.	Cerdos criollos de 100 Kilos, en pie, precios de 16000 el Kilo.
.	 </v>
      </c>
      <c r="N23" s="116"/>
      <c r="O23" s="116"/>
      <c r="P23" s="116"/>
      <c r="Q23" s="116"/>
      <c r="R23" s="116"/>
      <c r="S23" s="25"/>
      <c r="T23" s="25"/>
      <c r="U23" s="25"/>
      <c r="V23" s="26"/>
      <c r="W23" s="114"/>
      <c r="X23" s="114"/>
      <c r="Y23" s="114"/>
      <c r="Z23" s="114"/>
      <c r="AA23" s="114"/>
      <c r="AB23" s="114"/>
      <c r="AC23" s="11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5" t="s">
        <v>83</v>
      </c>
      <c r="C24" s="146"/>
      <c r="D24" s="146"/>
      <c r="E24" s="147"/>
      <c r="F24" s="151">
        <f>'7- ESTRUCTURA DE COSTOS'!M25</f>
        <v>500000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5" t="s">
        <v>84</v>
      </c>
      <c r="C25" s="146"/>
      <c r="D25" s="146"/>
      <c r="E25" s="147"/>
      <c r="F25" s="151">
        <f>'7- ESTRUCTURA DE COSTOS'!G36</f>
        <v>5500000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8" t="s">
        <v>138</v>
      </c>
      <c r="C30" s="149"/>
      <c r="D30" s="149"/>
      <c r="E30" s="150"/>
      <c r="F30" s="155">
        <f>SUM(F23:L29)</f>
        <v>76382875</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9"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190</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191</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20"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8" t="s">
        <v>21</v>
      </c>
      <c r="J2" s="178"/>
    </row>
    <row r="3" spans="1:14" ht="30" customHeight="1" x14ac:dyDescent="0.4">
      <c r="A3" s="35"/>
      <c r="B3" s="32"/>
    </row>
    <row r="4" spans="1:14" ht="30" customHeight="1" x14ac:dyDescent="0.4">
      <c r="A4" s="37"/>
      <c r="B4" s="32"/>
      <c r="C4" s="180" t="s">
        <v>26</v>
      </c>
      <c r="D4" s="180"/>
      <c r="E4" s="180"/>
      <c r="F4" s="180"/>
      <c r="G4" s="180"/>
      <c r="H4" s="180"/>
      <c r="I4" s="180"/>
      <c r="J4" s="180"/>
      <c r="K4" s="180"/>
      <c r="L4" s="180"/>
      <c r="M4" s="180"/>
      <c r="N4" s="38"/>
    </row>
    <row r="5" spans="1:14" ht="326.25" customHeight="1" x14ac:dyDescent="0.25">
      <c r="B5" s="39"/>
      <c r="C5" s="179" t="s">
        <v>27</v>
      </c>
      <c r="D5" s="179"/>
      <c r="E5" s="179"/>
      <c r="F5" s="179"/>
      <c r="G5" s="179"/>
      <c r="H5" s="179"/>
      <c r="I5" s="179"/>
      <c r="J5" s="179"/>
      <c r="K5" s="179"/>
      <c r="L5" s="179"/>
      <c r="M5" s="179"/>
    </row>
    <row r="6" spans="1:14" ht="40.15" customHeight="1" x14ac:dyDescent="0.3">
      <c r="C6" s="40" t="s">
        <v>28</v>
      </c>
      <c r="D6" s="1"/>
      <c r="E6" s="1"/>
      <c r="F6" s="1"/>
      <c r="G6" s="1"/>
      <c r="H6" s="1"/>
      <c r="I6" s="1"/>
      <c r="J6" s="1"/>
      <c r="K6" s="1"/>
      <c r="L6" s="1"/>
      <c r="M6" s="1"/>
    </row>
    <row r="7" spans="1:14" ht="100.15" customHeight="1" x14ac:dyDescent="0.25">
      <c r="A7" s="174" t="s">
        <v>29</v>
      </c>
      <c r="B7" s="174"/>
      <c r="C7" s="184" t="s">
        <v>192</v>
      </c>
      <c r="D7" s="184"/>
      <c r="E7" s="184"/>
      <c r="F7" s="184"/>
      <c r="G7" s="184"/>
      <c r="H7" s="184"/>
      <c r="I7" s="184"/>
      <c r="J7" s="184"/>
      <c r="K7" s="184"/>
      <c r="L7" s="184"/>
      <c r="M7" s="184"/>
    </row>
    <row r="8" spans="1:14" ht="100.15" customHeight="1" x14ac:dyDescent="0.25">
      <c r="A8" s="175" t="s">
        <v>30</v>
      </c>
      <c r="B8" s="175"/>
      <c r="C8" s="177" t="s">
        <v>193</v>
      </c>
      <c r="D8" s="177"/>
      <c r="E8" s="177"/>
      <c r="F8" s="177"/>
      <c r="G8" s="177"/>
      <c r="H8" s="177"/>
      <c r="I8" s="177"/>
      <c r="J8" s="177"/>
      <c r="K8" s="177"/>
      <c r="L8" s="177"/>
      <c r="M8" s="177"/>
    </row>
    <row r="9" spans="1:14" ht="100.15" customHeight="1" x14ac:dyDescent="0.25">
      <c r="A9" s="176" t="s">
        <v>31</v>
      </c>
      <c r="B9" s="176"/>
      <c r="C9" s="177" t="s">
        <v>194</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85" t="s">
        <v>88</v>
      </c>
      <c r="F11" s="185"/>
      <c r="G11" s="185"/>
      <c r="H11" s="185"/>
      <c r="I11" s="185"/>
      <c r="J11" s="185"/>
      <c r="K11" s="185"/>
      <c r="L11" s="185"/>
      <c r="M11" s="186"/>
    </row>
    <row r="12" spans="1:14" ht="40.15" customHeight="1" x14ac:dyDescent="0.25">
      <c r="C12" s="182" t="s">
        <v>195</v>
      </c>
      <c r="D12" s="183"/>
      <c r="E12" s="183"/>
      <c r="F12" s="183"/>
      <c r="G12" s="183"/>
      <c r="H12" s="183"/>
      <c r="I12" s="183"/>
      <c r="J12" s="183"/>
      <c r="K12" s="183"/>
      <c r="L12" s="183"/>
      <c r="M12" s="183"/>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81" t="s">
        <v>121</v>
      </c>
      <c r="D17" s="181"/>
      <c r="E17" s="181"/>
      <c r="F17" s="181"/>
      <c r="G17" s="181"/>
      <c r="H17" s="181"/>
      <c r="I17" s="181"/>
      <c r="J17" s="181"/>
      <c r="K17" s="181"/>
      <c r="L17" s="181"/>
      <c r="M17" s="181"/>
    </row>
    <row r="18" spans="3:13" ht="19.899999999999999" customHeight="1" x14ac:dyDescent="0.25">
      <c r="C18" s="181"/>
      <c r="D18" s="181"/>
      <c r="E18" s="181"/>
      <c r="F18" s="181"/>
      <c r="G18" s="181"/>
      <c r="H18" s="181"/>
      <c r="I18" s="181"/>
      <c r="J18" s="181"/>
      <c r="K18" s="181"/>
      <c r="L18" s="181"/>
      <c r="M18" s="181"/>
    </row>
    <row r="19" spans="3:13" ht="19.899999999999999" customHeight="1" x14ac:dyDescent="0.25">
      <c r="C19" s="181"/>
      <c r="D19" s="181"/>
      <c r="E19" s="181"/>
      <c r="F19" s="181"/>
      <c r="G19" s="181"/>
      <c r="H19" s="181"/>
      <c r="I19" s="181"/>
      <c r="J19" s="181"/>
      <c r="K19" s="181"/>
      <c r="L19" s="181"/>
      <c r="M19" s="181"/>
    </row>
    <row r="20" spans="3:13" ht="19.899999999999999" customHeight="1" x14ac:dyDescent="0.25">
      <c r="C20" s="181"/>
      <c r="D20" s="181"/>
      <c r="E20" s="181"/>
      <c r="F20" s="181"/>
      <c r="G20" s="181"/>
      <c r="H20" s="181"/>
      <c r="I20" s="181"/>
      <c r="J20" s="181"/>
      <c r="K20" s="181"/>
      <c r="L20" s="181"/>
      <c r="M20" s="18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3" workbookViewId="0">
      <selection activeCell="C22" sqref="C22:M22"/>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196</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197</v>
      </c>
      <c r="D15" s="209"/>
      <c r="E15" s="209"/>
      <c r="F15" s="209"/>
      <c r="G15" s="209"/>
      <c r="H15" s="209"/>
      <c r="I15" s="209"/>
      <c r="J15" s="209"/>
      <c r="K15" s="209"/>
      <c r="L15" s="209"/>
      <c r="M15" s="210"/>
    </row>
    <row r="16" spans="2:13" s="45" customFormat="1" ht="70.150000000000006" customHeight="1" x14ac:dyDescent="0.25">
      <c r="B16" s="46" t="s">
        <v>123</v>
      </c>
      <c r="C16" s="208" t="s">
        <v>173</v>
      </c>
      <c r="D16" s="209"/>
      <c r="E16" s="209"/>
      <c r="F16" s="209"/>
      <c r="G16" s="209"/>
      <c r="H16" s="209"/>
      <c r="I16" s="209"/>
      <c r="J16" s="209"/>
      <c r="K16" s="209"/>
      <c r="L16" s="209"/>
      <c r="M16" s="210"/>
    </row>
    <row r="17" spans="2:13" s="45" customFormat="1" ht="70.150000000000006" customHeight="1" x14ac:dyDescent="0.25">
      <c r="B17" s="46" t="s">
        <v>124</v>
      </c>
      <c r="C17" s="208" t="s">
        <v>198</v>
      </c>
      <c r="D17" s="209"/>
      <c r="E17" s="209"/>
      <c r="F17" s="209"/>
      <c r="G17" s="209"/>
      <c r="H17" s="209"/>
      <c r="I17" s="209"/>
      <c r="J17" s="209"/>
      <c r="K17" s="209"/>
      <c r="L17" s="209"/>
      <c r="M17" s="210"/>
    </row>
    <row r="18" spans="2:13" s="45" customFormat="1" ht="70.150000000000006" customHeight="1" x14ac:dyDescent="0.25">
      <c r="B18" s="46" t="s">
        <v>125</v>
      </c>
      <c r="C18" s="208" t="s">
        <v>199</v>
      </c>
      <c r="D18" s="209"/>
      <c r="E18" s="209"/>
      <c r="F18" s="209"/>
      <c r="G18" s="209"/>
      <c r="H18" s="209"/>
      <c r="I18" s="209"/>
      <c r="J18" s="209"/>
      <c r="K18" s="209"/>
      <c r="L18" s="209"/>
      <c r="M18" s="210"/>
    </row>
    <row r="19" spans="2:13" s="45" customFormat="1" ht="70.150000000000006" customHeight="1" x14ac:dyDescent="0.25">
      <c r="B19" s="46" t="s">
        <v>126</v>
      </c>
      <c r="C19" s="208" t="s">
        <v>200</v>
      </c>
      <c r="D19" s="209"/>
      <c r="E19" s="209"/>
      <c r="F19" s="209"/>
      <c r="G19" s="209"/>
      <c r="H19" s="209"/>
      <c r="I19" s="209"/>
      <c r="J19" s="209"/>
      <c r="K19" s="209"/>
      <c r="L19" s="209"/>
      <c r="M19" s="210"/>
    </row>
    <row r="20" spans="2:13" s="45" customFormat="1" ht="70.150000000000006" customHeight="1" x14ac:dyDescent="0.25">
      <c r="B20" s="46" t="s">
        <v>127</v>
      </c>
      <c r="C20" s="208" t="s">
        <v>201</v>
      </c>
      <c r="D20" s="209"/>
      <c r="E20" s="209"/>
      <c r="F20" s="209"/>
      <c r="G20" s="209"/>
      <c r="H20" s="209"/>
      <c r="I20" s="209"/>
      <c r="J20" s="209"/>
      <c r="K20" s="209"/>
      <c r="L20" s="209"/>
      <c r="M20" s="210"/>
    </row>
    <row r="21" spans="2:13" s="45" customFormat="1" ht="70.150000000000006" customHeight="1" x14ac:dyDescent="0.25">
      <c r="B21" s="46" t="s">
        <v>128</v>
      </c>
      <c r="C21" s="208" t="s">
        <v>174</v>
      </c>
      <c r="D21" s="209"/>
      <c r="E21" s="209"/>
      <c r="F21" s="209"/>
      <c r="G21" s="209"/>
      <c r="H21" s="209"/>
      <c r="I21" s="209"/>
      <c r="J21" s="209"/>
      <c r="K21" s="209"/>
      <c r="L21" s="209"/>
      <c r="M21" s="210"/>
    </row>
    <row r="22" spans="2:13" s="45" customFormat="1" ht="70.150000000000006" customHeight="1" x14ac:dyDescent="0.25">
      <c r="B22" s="46" t="s">
        <v>129</v>
      </c>
      <c r="C22" s="208" t="s">
        <v>202</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183</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0"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184</v>
      </c>
      <c r="E9" s="246"/>
      <c r="F9" s="246"/>
      <c r="G9" s="246"/>
      <c r="H9" s="246"/>
      <c r="I9" s="246"/>
      <c r="J9" s="246"/>
      <c r="K9" s="246"/>
      <c r="L9" s="246"/>
      <c r="M9" s="246"/>
      <c r="N9" s="246"/>
    </row>
    <row r="10" spans="1:14" ht="100.15" customHeight="1" x14ac:dyDescent="0.3">
      <c r="C10" s="48" t="s">
        <v>42</v>
      </c>
      <c r="D10" s="245" t="s">
        <v>209</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2" workbookViewId="0">
      <selection activeCell="C20" sqref="C20"/>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7" t="s">
        <v>44</v>
      </c>
      <c r="C5" s="258"/>
      <c r="D5" s="258"/>
      <c r="E5" s="258"/>
      <c r="F5" s="258"/>
      <c r="G5" s="258"/>
      <c r="H5" s="259"/>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175</v>
      </c>
      <c r="C13" s="62" t="s">
        <v>147</v>
      </c>
      <c r="D13" s="63" t="s">
        <v>179</v>
      </c>
      <c r="E13" s="70">
        <v>500000</v>
      </c>
      <c r="F13" s="253" t="s">
        <v>149</v>
      </c>
      <c r="G13" s="253"/>
      <c r="H13" s="254"/>
    </row>
    <row r="14" spans="2:8" s="49" customFormat="1" ht="60" customHeight="1" thickBot="1" x14ac:dyDescent="0.3">
      <c r="B14" s="64" t="s">
        <v>176</v>
      </c>
      <c r="C14" s="65" t="s">
        <v>177</v>
      </c>
      <c r="D14" s="66" t="s">
        <v>178</v>
      </c>
      <c r="E14" s="70">
        <v>2000000</v>
      </c>
      <c r="F14" s="255" t="s">
        <v>149</v>
      </c>
      <c r="G14" s="255"/>
      <c r="H14" s="256"/>
    </row>
    <row r="15" spans="2:8" s="49" customFormat="1" ht="60" customHeight="1" x14ac:dyDescent="0.25">
      <c r="B15" s="50" t="s">
        <v>137</v>
      </c>
      <c r="C15" s="54" t="s">
        <v>46</v>
      </c>
      <c r="D15" s="52" t="s">
        <v>47</v>
      </c>
      <c r="E15" s="71" t="s">
        <v>48</v>
      </c>
      <c r="F15" s="251" t="s">
        <v>49</v>
      </c>
      <c r="G15" s="251"/>
      <c r="H15" s="252"/>
    </row>
    <row r="16" spans="2:8" s="49" customFormat="1" ht="60" customHeight="1" x14ac:dyDescent="0.25">
      <c r="B16" s="61" t="s">
        <v>150</v>
      </c>
      <c r="C16" s="62" t="s">
        <v>151</v>
      </c>
      <c r="D16" s="63" t="s">
        <v>148</v>
      </c>
      <c r="E16" s="70">
        <v>3000000</v>
      </c>
      <c r="F16" s="253" t="s">
        <v>157</v>
      </c>
      <c r="G16" s="253"/>
      <c r="H16" s="254"/>
    </row>
    <row r="17" spans="2:8" s="49" customFormat="1" ht="60" customHeight="1" thickBot="1" x14ac:dyDescent="0.3">
      <c r="B17" s="64" t="s">
        <v>180</v>
      </c>
      <c r="C17" s="65" t="s">
        <v>152</v>
      </c>
      <c r="D17" s="63" t="s">
        <v>148</v>
      </c>
      <c r="E17" s="70">
        <v>300000</v>
      </c>
      <c r="F17" s="255" t="s">
        <v>157</v>
      </c>
      <c r="G17" s="255"/>
      <c r="H17" s="256"/>
    </row>
    <row r="18" spans="2:8" s="49" customFormat="1" ht="60" customHeight="1" x14ac:dyDescent="0.25">
      <c r="B18" s="50" t="s">
        <v>50</v>
      </c>
      <c r="C18" s="54" t="s">
        <v>46</v>
      </c>
      <c r="D18" s="52" t="s">
        <v>47</v>
      </c>
      <c r="E18" s="71" t="s">
        <v>48</v>
      </c>
      <c r="F18" s="251" t="s">
        <v>49</v>
      </c>
      <c r="G18" s="251"/>
      <c r="H18" s="252"/>
    </row>
    <row r="19" spans="2:8" s="49" customFormat="1" ht="60" customHeight="1" x14ac:dyDescent="0.25">
      <c r="B19" s="61" t="s">
        <v>153</v>
      </c>
      <c r="C19" s="62" t="s">
        <v>6</v>
      </c>
      <c r="D19" s="63" t="s">
        <v>148</v>
      </c>
      <c r="E19" s="70"/>
      <c r="F19" s="253" t="s">
        <v>156</v>
      </c>
      <c r="G19" s="253"/>
      <c r="H19" s="254"/>
    </row>
    <row r="20" spans="2:8" s="49" customFormat="1" ht="60" customHeight="1" thickBot="1" x14ac:dyDescent="0.3">
      <c r="B20" s="64" t="s">
        <v>181</v>
      </c>
      <c r="C20" s="65" t="s">
        <v>182</v>
      </c>
      <c r="D20" s="63" t="s">
        <v>148</v>
      </c>
      <c r="E20" s="70">
        <v>500000</v>
      </c>
      <c r="F20" s="255" t="s">
        <v>156</v>
      </c>
      <c r="G20" s="255"/>
      <c r="H20" s="256"/>
    </row>
    <row r="21" spans="2:8" s="49" customFormat="1" ht="60" customHeight="1" x14ac:dyDescent="0.25">
      <c r="B21" s="51" t="s">
        <v>51</v>
      </c>
      <c r="C21" s="55" t="s">
        <v>46</v>
      </c>
      <c r="D21" s="53" t="s">
        <v>47</v>
      </c>
      <c r="E21" s="72" t="s">
        <v>48</v>
      </c>
      <c r="F21" s="260" t="s">
        <v>49</v>
      </c>
      <c r="G21" s="260"/>
      <c r="H21" s="261"/>
    </row>
    <row r="22" spans="2:8" s="49" customFormat="1" ht="60" customHeight="1" x14ac:dyDescent="0.25">
      <c r="B22" s="61" t="s">
        <v>154</v>
      </c>
      <c r="C22" s="62" t="s">
        <v>210</v>
      </c>
      <c r="D22" s="63">
        <v>1</v>
      </c>
      <c r="E22" s="70">
        <v>500000</v>
      </c>
      <c r="F22" s="253" t="s">
        <v>156</v>
      </c>
      <c r="G22" s="253"/>
      <c r="H22" s="254"/>
    </row>
    <row r="23" spans="2:8" s="49" customFormat="1" ht="60" customHeight="1" thickBot="1" x14ac:dyDescent="0.3">
      <c r="B23" s="67" t="s">
        <v>155</v>
      </c>
      <c r="C23" s="68" t="s">
        <v>211</v>
      </c>
      <c r="D23" s="69">
        <v>1</v>
      </c>
      <c r="E23" s="70">
        <v>1000000</v>
      </c>
      <c r="F23" s="255" t="s">
        <v>156</v>
      </c>
      <c r="G23" s="255"/>
      <c r="H23" s="256"/>
    </row>
    <row r="24" spans="2:8" s="49" customFormat="1" ht="19.899999999999999" customHeight="1" x14ac:dyDescent="0.25">
      <c r="B24" s="262" t="s">
        <v>136</v>
      </c>
      <c r="C24" s="262"/>
      <c r="D24" s="262"/>
      <c r="E24" s="73">
        <f>E13+E14+E16+E17+E19+E20+E22+E23</f>
        <v>7800000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abSelected="1" topLeftCell="A22" zoomScale="90" zoomScaleNormal="90" workbookViewId="0">
      <selection activeCell="B33" sqref="B33:F33"/>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162</v>
      </c>
      <c r="C8" s="274"/>
      <c r="D8" s="274"/>
      <c r="E8" s="274"/>
      <c r="F8" s="274"/>
      <c r="G8" s="85">
        <v>8000000</v>
      </c>
      <c r="H8" s="275" t="s">
        <v>165</v>
      </c>
      <c r="I8" s="275"/>
      <c r="J8" s="275"/>
      <c r="K8" s="275"/>
      <c r="L8" s="275"/>
      <c r="M8" s="87">
        <v>500000</v>
      </c>
    </row>
    <row r="9" spans="2:13" s="79" customFormat="1" ht="18" customHeight="1" x14ac:dyDescent="0.25">
      <c r="B9" s="274" t="s">
        <v>186</v>
      </c>
      <c r="C9" s="274"/>
      <c r="D9" s="274"/>
      <c r="E9" s="274"/>
      <c r="F9" s="274"/>
      <c r="G9" s="85">
        <v>15140000</v>
      </c>
      <c r="H9" s="275" t="s">
        <v>6</v>
      </c>
      <c r="I9" s="275"/>
      <c r="J9" s="275"/>
      <c r="K9" s="275"/>
      <c r="L9" s="275"/>
      <c r="M9" s="87"/>
    </row>
    <row r="10" spans="2:13" s="79" customFormat="1" ht="18" customHeight="1" x14ac:dyDescent="0.25">
      <c r="B10" s="274" t="s">
        <v>185</v>
      </c>
      <c r="C10" s="274"/>
      <c r="D10" s="274"/>
      <c r="E10" s="274"/>
      <c r="F10" s="274"/>
      <c r="G10" s="85">
        <v>7769000</v>
      </c>
      <c r="H10" s="275" t="s">
        <v>166</v>
      </c>
      <c r="I10" s="275"/>
      <c r="J10" s="275"/>
      <c r="K10" s="275"/>
      <c r="L10" s="275"/>
      <c r="M10" s="87"/>
    </row>
    <row r="11" spans="2:13" s="79" customFormat="1" ht="18" customHeight="1" x14ac:dyDescent="0.25">
      <c r="B11" s="274" t="s">
        <v>158</v>
      </c>
      <c r="C11" s="274"/>
      <c r="D11" s="274"/>
      <c r="E11" s="274"/>
      <c r="F11" s="274"/>
      <c r="G11" s="85">
        <v>6000000</v>
      </c>
      <c r="H11" s="275"/>
      <c r="I11" s="275"/>
      <c r="J11" s="275"/>
      <c r="K11" s="275"/>
      <c r="L11" s="275"/>
      <c r="M11" s="87"/>
    </row>
    <row r="12" spans="2:13" s="79" customFormat="1" ht="18" customHeight="1" x14ac:dyDescent="0.25">
      <c r="B12" s="274" t="s">
        <v>159</v>
      </c>
      <c r="C12" s="274"/>
      <c r="D12" s="274"/>
      <c r="E12" s="274"/>
      <c r="F12" s="274"/>
      <c r="G12" s="85">
        <v>600000</v>
      </c>
      <c r="H12" s="275"/>
      <c r="I12" s="275"/>
      <c r="J12" s="275"/>
      <c r="K12" s="275"/>
      <c r="L12" s="275"/>
      <c r="M12" s="87"/>
    </row>
    <row r="13" spans="2:13" s="79" customFormat="1" ht="18" customHeight="1" x14ac:dyDescent="0.25">
      <c r="B13" s="274" t="s">
        <v>163</v>
      </c>
      <c r="C13" s="274"/>
      <c r="D13" s="274"/>
      <c r="E13" s="274"/>
      <c r="F13" s="274"/>
      <c r="G13" s="85">
        <v>6000000</v>
      </c>
      <c r="H13" s="275"/>
      <c r="I13" s="275"/>
      <c r="J13" s="275"/>
      <c r="K13" s="275"/>
      <c r="L13" s="275"/>
      <c r="M13" s="87"/>
    </row>
    <row r="14" spans="2:13" s="79" customFormat="1" ht="18" customHeight="1" x14ac:dyDescent="0.25">
      <c r="B14" s="274" t="s">
        <v>161</v>
      </c>
      <c r="C14" s="274"/>
      <c r="D14" s="274"/>
      <c r="E14" s="274"/>
      <c r="F14" s="274"/>
      <c r="G14" s="85">
        <v>5800000</v>
      </c>
      <c r="H14" s="275"/>
      <c r="I14" s="275"/>
      <c r="J14" s="275"/>
      <c r="K14" s="275"/>
      <c r="L14" s="275"/>
      <c r="M14" s="87"/>
    </row>
    <row r="15" spans="2:13" s="79" customFormat="1" ht="18" customHeight="1" x14ac:dyDescent="0.25">
      <c r="B15" s="274" t="s">
        <v>160</v>
      </c>
      <c r="C15" s="274"/>
      <c r="D15" s="274"/>
      <c r="E15" s="274"/>
      <c r="F15" s="274"/>
      <c r="G15" s="85">
        <v>5000000</v>
      </c>
      <c r="H15" s="275"/>
      <c r="I15" s="275"/>
      <c r="J15" s="275"/>
      <c r="K15" s="275"/>
      <c r="L15" s="275"/>
      <c r="M15" s="87"/>
    </row>
    <row r="16" spans="2:13" s="79" customFormat="1" ht="18" customHeight="1" x14ac:dyDescent="0.25">
      <c r="B16" s="274" t="s">
        <v>164</v>
      </c>
      <c r="C16" s="274"/>
      <c r="D16" s="274"/>
      <c r="E16" s="274"/>
      <c r="F16" s="274"/>
      <c r="G16" s="85"/>
      <c r="H16" s="275"/>
      <c r="I16" s="275"/>
      <c r="J16" s="275"/>
      <c r="K16" s="275"/>
      <c r="L16" s="275"/>
      <c r="M16" s="87"/>
    </row>
    <row r="17" spans="2:13" s="79" customFormat="1" ht="18" customHeight="1" x14ac:dyDescent="0.25">
      <c r="B17" s="274" t="s">
        <v>105</v>
      </c>
      <c r="C17" s="274"/>
      <c r="D17" s="274"/>
      <c r="E17" s="274"/>
      <c r="F17" s="274"/>
      <c r="G17" s="85">
        <v>3073875</v>
      </c>
      <c r="H17" s="275"/>
      <c r="I17" s="275"/>
      <c r="J17" s="275"/>
      <c r="K17" s="275"/>
      <c r="L17" s="275"/>
      <c r="M17" s="87"/>
    </row>
    <row r="18" spans="2:13" s="79" customFormat="1" ht="18" customHeight="1" x14ac:dyDescent="0.25">
      <c r="B18" s="274" t="s">
        <v>187</v>
      </c>
      <c r="C18" s="274"/>
      <c r="D18" s="274"/>
      <c r="E18" s="274"/>
      <c r="F18" s="274"/>
      <c r="G18" s="85">
        <v>9000000</v>
      </c>
      <c r="H18" s="275"/>
      <c r="I18" s="275"/>
      <c r="J18" s="275"/>
      <c r="K18" s="275"/>
      <c r="L18" s="275"/>
      <c r="M18" s="87"/>
    </row>
    <row r="19" spans="2:13" s="79" customFormat="1" ht="18" customHeight="1" x14ac:dyDescent="0.25">
      <c r="B19" s="274" t="s">
        <v>188</v>
      </c>
      <c r="C19" s="274"/>
      <c r="D19" s="274"/>
      <c r="E19" s="274"/>
      <c r="F19" s="274"/>
      <c r="G19" s="85">
        <v>4000000</v>
      </c>
      <c r="H19" s="275"/>
      <c r="I19" s="275"/>
      <c r="J19" s="275"/>
      <c r="K19" s="275"/>
      <c r="L19" s="275"/>
      <c r="M19" s="87"/>
    </row>
    <row r="20" spans="2:13" s="79" customFormat="1" ht="18" customHeight="1" x14ac:dyDescent="0.25">
      <c r="B20" s="274" t="s">
        <v>87</v>
      </c>
      <c r="C20" s="274"/>
      <c r="D20" s="274"/>
      <c r="E20" s="274"/>
      <c r="F20" s="274"/>
      <c r="G20" s="85"/>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70382875</v>
      </c>
      <c r="H25" s="80"/>
      <c r="I25" s="80"/>
      <c r="J25" s="80"/>
      <c r="K25" s="80"/>
      <c r="L25" s="80"/>
      <c r="M25" s="86">
        <f>SUM(M8:M24)</f>
        <v>500000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167</v>
      </c>
      <c r="C29" s="277"/>
      <c r="D29" s="277"/>
      <c r="E29" s="277"/>
      <c r="F29" s="278"/>
      <c r="G29" s="89">
        <v>5000000</v>
      </c>
    </row>
    <row r="30" spans="2:13" x14ac:dyDescent="0.25">
      <c r="B30" s="276" t="s">
        <v>168</v>
      </c>
      <c r="C30" s="277"/>
      <c r="D30" s="277"/>
      <c r="E30" s="277"/>
      <c r="F30" s="278"/>
      <c r="G30" s="89">
        <v>500000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76382875</v>
      </c>
    </row>
    <row r="35" spans="2:13" ht="15.75" thickBot="1" x14ac:dyDescent="0.3">
      <c r="B35" s="276"/>
      <c r="C35" s="277"/>
      <c r="D35" s="277"/>
      <c r="E35" s="277"/>
      <c r="F35" s="278"/>
      <c r="G35" s="89"/>
    </row>
    <row r="36" spans="2:13" ht="15.75" thickBot="1" x14ac:dyDescent="0.3">
      <c r="G36" s="92">
        <f>SUM(G29:G35)</f>
        <v>5500000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6"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203</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204</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205</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169</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170</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171</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189</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172</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4"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06" t="s">
        <v>90</v>
      </c>
      <c r="Q9" s="306"/>
      <c r="R9" s="306"/>
      <c r="S9" s="306"/>
      <c r="T9" s="306"/>
      <c r="U9" s="306"/>
      <c r="V9" s="306"/>
      <c r="W9" s="306"/>
      <c r="X9" s="306"/>
      <c r="Y9" s="306"/>
      <c r="Z9" s="320">
        <v>200</v>
      </c>
      <c r="AA9" s="320"/>
    </row>
    <row r="10" spans="2:41" ht="40.15" customHeight="1" x14ac:dyDescent="0.3">
      <c r="B10" s="246"/>
      <c r="C10" s="246"/>
      <c r="D10" s="246"/>
      <c r="E10" s="246"/>
      <c r="F10" s="246"/>
      <c r="G10" s="246"/>
      <c r="H10" s="246"/>
      <c r="I10" s="246"/>
      <c r="J10" s="246"/>
      <c r="K10" s="246"/>
      <c r="L10" s="246"/>
      <c r="M10" s="246"/>
      <c r="P10" s="306" t="s">
        <v>91</v>
      </c>
      <c r="Q10" s="306"/>
      <c r="R10" s="306"/>
      <c r="S10" s="306"/>
      <c r="T10" s="306"/>
      <c r="U10" s="306"/>
      <c r="V10" s="306"/>
      <c r="W10" s="306"/>
      <c r="X10" s="306"/>
      <c r="Y10" s="306"/>
      <c r="Z10" s="320">
        <v>10</v>
      </c>
      <c r="AA10" s="320"/>
    </row>
    <row r="11" spans="2:41" ht="40.15" customHeight="1" x14ac:dyDescent="0.3">
      <c r="B11" s="246"/>
      <c r="C11" s="246"/>
      <c r="D11" s="246"/>
      <c r="E11" s="246"/>
      <c r="F11" s="246"/>
      <c r="G11" s="246"/>
      <c r="H11" s="246"/>
      <c r="I11" s="246"/>
      <c r="J11" s="246"/>
      <c r="K11" s="246"/>
      <c r="L11" s="246"/>
      <c r="M11" s="246"/>
      <c r="P11" s="306" t="s">
        <v>92</v>
      </c>
      <c r="Q11" s="306"/>
      <c r="R11" s="306"/>
      <c r="S11" s="306"/>
      <c r="T11" s="306"/>
      <c r="U11" s="306"/>
      <c r="V11" s="306"/>
      <c r="W11" s="306"/>
      <c r="X11" s="306"/>
      <c r="Y11" s="306"/>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06" t="s">
        <v>93</v>
      </c>
      <c r="Q12" s="306"/>
      <c r="R12" s="306"/>
      <c r="S12" s="306"/>
      <c r="T12" s="306"/>
      <c r="U12" s="306"/>
      <c r="V12" s="306"/>
      <c r="W12" s="306"/>
      <c r="X12" s="306"/>
      <c r="Y12" s="306"/>
      <c r="Z12" s="307">
        <v>60000000</v>
      </c>
      <c r="AA12" s="307"/>
    </row>
    <row r="13" spans="2:41" s="94" customFormat="1" ht="40.15" customHeight="1" x14ac:dyDescent="0.3">
      <c r="B13" s="246"/>
      <c r="C13" s="246"/>
      <c r="D13" s="246"/>
      <c r="E13" s="246"/>
      <c r="F13" s="246"/>
      <c r="G13" s="246"/>
      <c r="H13" s="246"/>
      <c r="I13" s="246"/>
      <c r="J13" s="246"/>
      <c r="K13" s="246"/>
      <c r="L13" s="246"/>
      <c r="M13" s="246"/>
      <c r="N13" s="95"/>
      <c r="O13" s="95"/>
      <c r="P13" s="312" t="s">
        <v>139</v>
      </c>
      <c r="Q13" s="312"/>
      <c r="R13" s="312"/>
      <c r="S13" s="312"/>
      <c r="T13" s="312"/>
      <c r="U13" s="312"/>
      <c r="V13" s="312"/>
      <c r="W13" s="312"/>
      <c r="X13" s="312"/>
      <c r="Y13" s="312"/>
      <c r="Z13" s="313">
        <v>50000</v>
      </c>
      <c r="AA13" s="313"/>
    </row>
    <row r="14" spans="2:41" s="94" customFormat="1" ht="40.15" customHeight="1" x14ac:dyDescent="0.3">
      <c r="B14" s="246"/>
      <c r="C14" s="246"/>
      <c r="D14" s="246"/>
      <c r="E14" s="246"/>
      <c r="F14" s="246"/>
      <c r="G14" s="246"/>
      <c r="H14" s="246"/>
      <c r="I14" s="246"/>
      <c r="J14" s="246"/>
      <c r="K14" s="246"/>
      <c r="L14" s="246"/>
      <c r="M14" s="246"/>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15000000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v>2000000</v>
      </c>
      <c r="O21" s="311"/>
      <c r="P21" s="311"/>
      <c r="Q21" s="311"/>
      <c r="R21" s="310">
        <v>2000000</v>
      </c>
      <c r="S21" s="311"/>
      <c r="T21" s="311"/>
      <c r="U21" s="311"/>
      <c r="V21" s="310">
        <v>2000000</v>
      </c>
      <c r="W21" s="311"/>
      <c r="X21" s="311"/>
      <c r="Y21" s="311"/>
      <c r="Z21" s="310">
        <v>2000000</v>
      </c>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v>2992800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v>2152640</v>
      </c>
      <c r="K23" s="311"/>
      <c r="L23" s="311"/>
      <c r="M23" s="311"/>
      <c r="N23" s="310">
        <v>2152640</v>
      </c>
      <c r="O23" s="311"/>
      <c r="P23" s="311"/>
      <c r="Q23" s="311"/>
      <c r="R23" s="310">
        <v>2152640</v>
      </c>
      <c r="S23" s="311"/>
      <c r="T23" s="311"/>
      <c r="U23" s="311"/>
      <c r="V23" s="310">
        <v>2152640</v>
      </c>
      <c r="W23" s="311"/>
      <c r="X23" s="311"/>
      <c r="Y23" s="311"/>
      <c r="Z23" s="310">
        <v>2152640</v>
      </c>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v>5000000</v>
      </c>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v>2152640</v>
      </c>
      <c r="K25" s="311"/>
      <c r="L25" s="311"/>
      <c r="M25" s="311"/>
      <c r="N25" s="310">
        <v>2152640</v>
      </c>
      <c r="O25" s="311"/>
      <c r="P25" s="311"/>
      <c r="Q25" s="311"/>
      <c r="R25" s="310">
        <v>2152640</v>
      </c>
      <c r="S25" s="311"/>
      <c r="T25" s="311"/>
      <c r="U25" s="311"/>
      <c r="V25" s="310">
        <v>2152640</v>
      </c>
      <c r="W25" s="311"/>
      <c r="X25" s="311"/>
      <c r="Y25" s="311"/>
      <c r="Z25" s="310">
        <v>2152640</v>
      </c>
      <c r="AA25" s="311"/>
      <c r="AB25" s="311"/>
      <c r="AC25" s="311"/>
      <c r="AD25" s="310">
        <v>2152640</v>
      </c>
      <c r="AE25" s="311"/>
      <c r="AF25" s="311"/>
      <c r="AG25" s="311"/>
      <c r="AH25" s="310">
        <v>2152640</v>
      </c>
      <c r="AI25" s="311"/>
      <c r="AJ25" s="311"/>
      <c r="AK25" s="311"/>
      <c r="AL25" s="310">
        <v>2152640</v>
      </c>
      <c r="AM25" s="311"/>
      <c r="AN25" s="311"/>
      <c r="AO25" s="311"/>
    </row>
    <row r="26" spans="2:41" ht="25.9" customHeight="1" x14ac:dyDescent="0.3">
      <c r="B26" s="308" t="s">
        <v>107</v>
      </c>
      <c r="C26" s="309"/>
      <c r="D26" s="309"/>
      <c r="E26" s="309"/>
      <c r="F26" s="309"/>
      <c r="G26" s="309"/>
      <c r="H26" s="309"/>
      <c r="I26" s="309"/>
      <c r="J26" s="310">
        <v>2152640</v>
      </c>
      <c r="K26" s="311"/>
      <c r="L26" s="311"/>
      <c r="M26" s="311"/>
      <c r="N26" s="310">
        <v>2152640</v>
      </c>
      <c r="O26" s="311"/>
      <c r="P26" s="311"/>
      <c r="Q26" s="311"/>
      <c r="R26" s="310">
        <v>2152640</v>
      </c>
      <c r="S26" s="311"/>
      <c r="T26" s="311"/>
      <c r="U26" s="311"/>
      <c r="V26" s="310">
        <v>2152640</v>
      </c>
      <c r="W26" s="311"/>
      <c r="X26" s="311"/>
      <c r="Y26" s="311"/>
      <c r="Z26" s="310">
        <v>2152640</v>
      </c>
      <c r="AA26" s="311"/>
      <c r="AB26" s="311"/>
      <c r="AC26" s="311"/>
      <c r="AD26" s="310">
        <v>2152640</v>
      </c>
      <c r="AE26" s="311"/>
      <c r="AF26" s="311"/>
      <c r="AG26" s="311"/>
      <c r="AH26" s="310">
        <v>2152640</v>
      </c>
      <c r="AI26" s="311"/>
      <c r="AJ26" s="311"/>
      <c r="AK26" s="311"/>
      <c r="AL26" s="310">
        <v>2152640</v>
      </c>
      <c r="AM26" s="311"/>
      <c r="AN26" s="311"/>
      <c r="AO26" s="311"/>
    </row>
    <row r="27" spans="2:41" ht="25.9" customHeight="1" x14ac:dyDescent="0.3">
      <c r="B27" s="308" t="s">
        <v>107</v>
      </c>
      <c r="C27" s="309"/>
      <c r="D27" s="309"/>
      <c r="E27" s="309"/>
      <c r="F27" s="309"/>
      <c r="G27" s="309"/>
      <c r="H27" s="309"/>
      <c r="I27" s="309"/>
      <c r="J27" s="310">
        <v>2152640</v>
      </c>
      <c r="K27" s="311"/>
      <c r="L27" s="311"/>
      <c r="M27" s="311"/>
      <c r="N27" s="310">
        <v>2152640</v>
      </c>
      <c r="O27" s="311"/>
      <c r="P27" s="311"/>
      <c r="Q27" s="311"/>
      <c r="R27" s="310">
        <v>2152640</v>
      </c>
      <c r="S27" s="311"/>
      <c r="T27" s="311"/>
      <c r="U27" s="311"/>
      <c r="V27" s="310">
        <v>2152640</v>
      </c>
      <c r="W27" s="311"/>
      <c r="X27" s="311"/>
      <c r="Y27" s="311"/>
      <c r="Z27" s="310">
        <v>2152640</v>
      </c>
      <c r="AA27" s="311"/>
      <c r="AB27" s="311"/>
      <c r="AC27" s="311"/>
      <c r="AD27" s="310">
        <v>2152640</v>
      </c>
      <c r="AE27" s="311"/>
      <c r="AF27" s="311"/>
      <c r="AG27" s="311"/>
      <c r="AH27" s="310">
        <v>2152640</v>
      </c>
      <c r="AI27" s="311"/>
      <c r="AJ27" s="311"/>
      <c r="AK27" s="311"/>
      <c r="AL27" s="310">
        <v>2152640</v>
      </c>
      <c r="AM27" s="311"/>
      <c r="AN27" s="311"/>
      <c r="AO27" s="311"/>
    </row>
    <row r="28" spans="2:41" ht="25.9" customHeight="1" x14ac:dyDescent="0.3">
      <c r="B28" s="308" t="s">
        <v>107</v>
      </c>
      <c r="C28" s="309"/>
      <c r="D28" s="309"/>
      <c r="E28" s="309"/>
      <c r="F28" s="309"/>
      <c r="G28" s="309"/>
      <c r="H28" s="309"/>
      <c r="I28" s="309"/>
      <c r="J28" s="310">
        <v>2152640</v>
      </c>
      <c r="K28" s="311"/>
      <c r="L28" s="311"/>
      <c r="M28" s="311"/>
      <c r="N28" s="310">
        <v>2152640</v>
      </c>
      <c r="O28" s="311"/>
      <c r="P28" s="311"/>
      <c r="Q28" s="311"/>
      <c r="R28" s="310">
        <v>2152640</v>
      </c>
      <c r="S28" s="311"/>
      <c r="T28" s="311"/>
      <c r="U28" s="311"/>
      <c r="V28" s="310">
        <v>2152640</v>
      </c>
      <c r="W28" s="311"/>
      <c r="X28" s="311"/>
      <c r="Y28" s="311"/>
      <c r="Z28" s="310">
        <v>2152640</v>
      </c>
      <c r="AA28" s="311"/>
      <c r="AB28" s="311"/>
      <c r="AC28" s="311"/>
      <c r="AD28" s="310">
        <v>2152640</v>
      </c>
      <c r="AE28" s="311"/>
      <c r="AF28" s="311"/>
      <c r="AG28" s="311"/>
      <c r="AH28" s="310">
        <v>2152640</v>
      </c>
      <c r="AI28" s="311"/>
      <c r="AJ28" s="311"/>
      <c r="AK28" s="311"/>
      <c r="AL28" s="310">
        <v>2152640</v>
      </c>
      <c r="AM28" s="311"/>
      <c r="AN28" s="311"/>
      <c r="AO28" s="311"/>
    </row>
    <row r="29" spans="2:41" ht="25.9" customHeight="1" x14ac:dyDescent="0.3">
      <c r="B29" s="308" t="s">
        <v>107</v>
      </c>
      <c r="C29" s="309"/>
      <c r="D29" s="309"/>
      <c r="E29" s="309"/>
      <c r="F29" s="309"/>
      <c r="G29" s="309"/>
      <c r="H29" s="309"/>
      <c r="I29" s="309"/>
      <c r="J29" s="310">
        <v>2152640</v>
      </c>
      <c r="K29" s="311"/>
      <c r="L29" s="311"/>
      <c r="M29" s="311"/>
      <c r="N29" s="310">
        <v>2152640</v>
      </c>
      <c r="O29" s="311"/>
      <c r="P29" s="311"/>
      <c r="Q29" s="311"/>
      <c r="R29" s="310">
        <v>2152640</v>
      </c>
      <c r="S29" s="311"/>
      <c r="T29" s="311"/>
      <c r="U29" s="311"/>
      <c r="V29" s="310">
        <v>2152640</v>
      </c>
      <c r="W29" s="311"/>
      <c r="X29" s="311"/>
      <c r="Y29" s="311"/>
      <c r="Z29" s="310">
        <v>2152640</v>
      </c>
      <c r="AA29" s="311"/>
      <c r="AB29" s="311"/>
      <c r="AC29" s="311"/>
      <c r="AD29" s="310">
        <v>2152640</v>
      </c>
      <c r="AE29" s="311"/>
      <c r="AF29" s="311"/>
      <c r="AG29" s="311"/>
      <c r="AH29" s="310">
        <v>2152640</v>
      </c>
      <c r="AI29" s="311"/>
      <c r="AJ29" s="311"/>
      <c r="AK29" s="311"/>
      <c r="AL29" s="310">
        <v>2152640</v>
      </c>
      <c r="AM29" s="311"/>
      <c r="AN29" s="311"/>
      <c r="AO29" s="311"/>
    </row>
    <row r="30" spans="2:41" ht="25.9" customHeight="1" x14ac:dyDescent="0.3">
      <c r="B30" s="308" t="s">
        <v>108</v>
      </c>
      <c r="C30" s="309"/>
      <c r="D30" s="309"/>
      <c r="E30" s="309"/>
      <c r="F30" s="309"/>
      <c r="G30" s="309"/>
      <c r="H30" s="309"/>
      <c r="I30" s="309"/>
      <c r="J30" s="310">
        <v>0</v>
      </c>
      <c r="K30" s="311"/>
      <c r="L30" s="311"/>
      <c r="M30" s="311"/>
      <c r="N30" s="310">
        <v>0</v>
      </c>
      <c r="O30" s="311"/>
      <c r="P30" s="311"/>
      <c r="Q30" s="311"/>
      <c r="R30" s="310">
        <v>6800000</v>
      </c>
      <c r="S30" s="311"/>
      <c r="T30" s="311"/>
      <c r="U30" s="311"/>
      <c r="V30" s="310">
        <v>0</v>
      </c>
      <c r="W30" s="311"/>
      <c r="X30" s="311"/>
      <c r="Y30" s="311"/>
      <c r="Z30" s="310">
        <v>0</v>
      </c>
      <c r="AA30" s="311"/>
      <c r="AB30" s="311"/>
      <c r="AC30" s="311"/>
      <c r="AD30" s="310">
        <v>0</v>
      </c>
      <c r="AE30" s="311"/>
      <c r="AF30" s="311"/>
      <c r="AG30" s="311"/>
      <c r="AH30" s="310">
        <v>0</v>
      </c>
      <c r="AI30" s="311"/>
      <c r="AJ30" s="311"/>
      <c r="AK30" s="311"/>
      <c r="AL30" s="310">
        <v>0</v>
      </c>
      <c r="AM30" s="311"/>
      <c r="AN30" s="311"/>
      <c r="AO30" s="311"/>
    </row>
    <row r="31" spans="2:41" ht="25.9" customHeight="1" x14ac:dyDescent="0.3">
      <c r="B31" s="308" t="s">
        <v>109</v>
      </c>
      <c r="C31" s="309"/>
      <c r="D31" s="309"/>
      <c r="E31" s="309"/>
      <c r="F31" s="309"/>
      <c r="G31" s="309"/>
      <c r="H31" s="309"/>
      <c r="I31" s="309"/>
      <c r="J31" s="310">
        <v>0</v>
      </c>
      <c r="K31" s="311"/>
      <c r="L31" s="311"/>
      <c r="M31" s="311"/>
      <c r="N31" s="310">
        <v>0</v>
      </c>
      <c r="O31" s="311"/>
      <c r="P31" s="311"/>
      <c r="Q31" s="311"/>
      <c r="R31" s="310">
        <v>3600000</v>
      </c>
      <c r="S31" s="311"/>
      <c r="T31" s="311"/>
      <c r="U31" s="311"/>
      <c r="V31" s="310">
        <v>0</v>
      </c>
      <c r="W31" s="311"/>
      <c r="X31" s="311"/>
      <c r="Y31" s="311"/>
      <c r="Z31" s="310">
        <v>0</v>
      </c>
      <c r="AA31" s="311"/>
      <c r="AB31" s="311"/>
      <c r="AC31" s="311"/>
      <c r="AD31" s="310">
        <v>0</v>
      </c>
      <c r="AE31" s="311"/>
      <c r="AF31" s="311"/>
      <c r="AG31" s="311"/>
      <c r="AH31" s="310">
        <v>0</v>
      </c>
      <c r="AI31" s="311"/>
      <c r="AJ31" s="311"/>
      <c r="AK31" s="311"/>
      <c r="AL31" s="310">
        <v>0</v>
      </c>
      <c r="AM31" s="311"/>
      <c r="AN31" s="311"/>
      <c r="AO31" s="311"/>
    </row>
    <row r="32" spans="2:41" ht="25.9" customHeight="1" x14ac:dyDescent="0.3">
      <c r="B32" s="308" t="s">
        <v>110</v>
      </c>
      <c r="C32" s="309"/>
      <c r="D32" s="309"/>
      <c r="E32" s="309"/>
      <c r="F32" s="309"/>
      <c r="G32" s="309"/>
      <c r="H32" s="309"/>
      <c r="I32" s="309"/>
      <c r="J32" s="310">
        <v>1038223</v>
      </c>
      <c r="K32" s="311"/>
      <c r="L32" s="311"/>
      <c r="M32" s="311"/>
      <c r="N32" s="310">
        <v>1038223</v>
      </c>
      <c r="O32" s="311"/>
      <c r="P32" s="311"/>
      <c r="Q32" s="311"/>
      <c r="R32" s="310">
        <v>1038222</v>
      </c>
      <c r="S32" s="311"/>
      <c r="T32" s="311"/>
      <c r="U32" s="311"/>
      <c r="V32" s="310">
        <v>1038222</v>
      </c>
      <c r="W32" s="311"/>
      <c r="X32" s="311"/>
      <c r="Y32" s="311"/>
      <c r="Z32" s="310">
        <v>1038222</v>
      </c>
      <c r="AA32" s="311"/>
      <c r="AB32" s="311"/>
      <c r="AC32" s="311"/>
      <c r="AD32" s="310">
        <v>1038222</v>
      </c>
      <c r="AE32" s="311"/>
      <c r="AF32" s="311"/>
      <c r="AG32" s="311"/>
      <c r="AH32" s="310">
        <v>1038222</v>
      </c>
      <c r="AI32" s="311"/>
      <c r="AJ32" s="311"/>
      <c r="AK32" s="311"/>
      <c r="AL32" s="310">
        <v>2076444</v>
      </c>
      <c r="AM32" s="311"/>
      <c r="AN32" s="311"/>
      <c r="AO32" s="311"/>
    </row>
    <row r="33" spans="2:41" ht="25.9" customHeight="1" x14ac:dyDescent="0.3">
      <c r="B33" s="308" t="s">
        <v>111</v>
      </c>
      <c r="C33" s="309"/>
      <c r="D33" s="309"/>
      <c r="E33" s="309"/>
      <c r="F33" s="309"/>
      <c r="G33" s="309"/>
      <c r="H33" s="309"/>
      <c r="I33" s="309"/>
      <c r="J33" s="310">
        <v>3500000</v>
      </c>
      <c r="K33" s="311"/>
      <c r="L33" s="311"/>
      <c r="M33" s="311"/>
      <c r="N33" s="310">
        <v>0</v>
      </c>
      <c r="O33" s="311"/>
      <c r="P33" s="311"/>
      <c r="Q33" s="311"/>
      <c r="R33" s="310">
        <v>0</v>
      </c>
      <c r="S33" s="311"/>
      <c r="T33" s="311"/>
      <c r="U33" s="311"/>
      <c r="V33" s="310">
        <v>0</v>
      </c>
      <c r="W33" s="311"/>
      <c r="X33" s="311"/>
      <c r="Y33" s="311"/>
      <c r="Z33" s="310">
        <v>0</v>
      </c>
      <c r="AA33" s="311"/>
      <c r="AB33" s="311"/>
      <c r="AC33" s="311"/>
      <c r="AD33" s="310">
        <v>0</v>
      </c>
      <c r="AE33" s="311"/>
      <c r="AF33" s="311"/>
      <c r="AG33" s="311"/>
      <c r="AH33" s="310">
        <v>0</v>
      </c>
      <c r="AI33" s="311"/>
      <c r="AJ33" s="311"/>
      <c r="AK33" s="311"/>
      <c r="AL33" s="310">
        <v>0</v>
      </c>
      <c r="AM33" s="311"/>
      <c r="AN33" s="311"/>
      <c r="AO33" s="311"/>
    </row>
    <row r="34" spans="2:41" ht="25.9" customHeight="1" x14ac:dyDescent="0.3">
      <c r="B34" s="308" t="s">
        <v>111</v>
      </c>
      <c r="C34" s="309"/>
      <c r="D34" s="309"/>
      <c r="E34" s="309"/>
      <c r="F34" s="309"/>
      <c r="G34" s="309"/>
      <c r="H34" s="309"/>
      <c r="I34" s="309"/>
      <c r="J34" s="310">
        <v>3500000</v>
      </c>
      <c r="K34" s="311"/>
      <c r="L34" s="311"/>
      <c r="M34" s="311"/>
      <c r="N34" s="310">
        <v>0</v>
      </c>
      <c r="O34" s="311"/>
      <c r="P34" s="311"/>
      <c r="Q34" s="311"/>
      <c r="R34" s="310">
        <v>0</v>
      </c>
      <c r="S34" s="311"/>
      <c r="T34" s="311"/>
      <c r="U34" s="311"/>
      <c r="V34" s="310">
        <v>0</v>
      </c>
      <c r="W34" s="311"/>
      <c r="X34" s="311"/>
      <c r="Y34" s="311"/>
      <c r="Z34" s="310">
        <v>0</v>
      </c>
      <c r="AA34" s="311"/>
      <c r="AB34" s="311"/>
      <c r="AC34" s="311"/>
      <c r="AD34" s="310">
        <v>0</v>
      </c>
      <c r="AE34" s="311"/>
      <c r="AF34" s="311"/>
      <c r="AG34" s="311"/>
      <c r="AH34" s="310">
        <v>0</v>
      </c>
      <c r="AI34" s="311"/>
      <c r="AJ34" s="311"/>
      <c r="AK34" s="311"/>
      <c r="AL34" s="310">
        <v>0</v>
      </c>
      <c r="AM34" s="311"/>
      <c r="AN34" s="311"/>
      <c r="AO34" s="311"/>
    </row>
    <row r="35" spans="2:41" ht="25.9" customHeight="1" x14ac:dyDescent="0.3">
      <c r="B35" s="308" t="s">
        <v>111</v>
      </c>
      <c r="C35" s="309"/>
      <c r="D35" s="309"/>
      <c r="E35" s="309"/>
      <c r="F35" s="309"/>
      <c r="G35" s="309"/>
      <c r="H35" s="309"/>
      <c r="I35" s="309"/>
      <c r="J35" s="310">
        <v>3500000</v>
      </c>
      <c r="K35" s="311"/>
      <c r="L35" s="311"/>
      <c r="M35" s="311"/>
      <c r="N35" s="310">
        <v>0</v>
      </c>
      <c r="O35" s="311"/>
      <c r="P35" s="311"/>
      <c r="Q35" s="311"/>
      <c r="R35" s="310">
        <v>0</v>
      </c>
      <c r="S35" s="311"/>
      <c r="T35" s="311"/>
      <c r="U35" s="311"/>
      <c r="V35" s="310">
        <v>0</v>
      </c>
      <c r="W35" s="311"/>
      <c r="X35" s="311"/>
      <c r="Y35" s="311"/>
      <c r="Z35" s="310">
        <v>0</v>
      </c>
      <c r="AA35" s="311"/>
      <c r="AB35" s="311"/>
      <c r="AC35" s="311"/>
      <c r="AD35" s="310">
        <v>0</v>
      </c>
      <c r="AE35" s="311"/>
      <c r="AF35" s="311"/>
      <c r="AG35" s="311"/>
      <c r="AH35" s="310">
        <v>0</v>
      </c>
      <c r="AI35" s="311"/>
      <c r="AJ35" s="311"/>
      <c r="AK35" s="311"/>
      <c r="AL35" s="310">
        <v>0</v>
      </c>
      <c r="AM35" s="311"/>
      <c r="AN35" s="311"/>
      <c r="AO35" s="311"/>
    </row>
    <row r="36" spans="2:41" ht="25.9" customHeight="1" x14ac:dyDescent="0.3">
      <c r="B36" s="308" t="s">
        <v>118</v>
      </c>
      <c r="C36" s="309"/>
      <c r="D36" s="309"/>
      <c r="E36" s="309"/>
      <c r="F36" s="309"/>
      <c r="G36" s="309"/>
      <c r="H36" s="309"/>
      <c r="I36" s="309"/>
      <c r="J36" s="310">
        <v>3500000</v>
      </c>
      <c r="K36" s="311"/>
      <c r="L36" s="311"/>
      <c r="M36" s="311"/>
      <c r="N36" s="310">
        <v>0</v>
      </c>
      <c r="O36" s="311"/>
      <c r="P36" s="311"/>
      <c r="Q36" s="311"/>
      <c r="R36" s="310">
        <v>0</v>
      </c>
      <c r="S36" s="311"/>
      <c r="T36" s="311"/>
      <c r="U36" s="311"/>
      <c r="V36" s="310">
        <v>0</v>
      </c>
      <c r="W36" s="311"/>
      <c r="X36" s="311"/>
      <c r="Y36" s="311"/>
      <c r="Z36" s="310">
        <v>0</v>
      </c>
      <c r="AA36" s="311"/>
      <c r="AB36" s="311"/>
      <c r="AC36" s="311"/>
      <c r="AD36" s="310">
        <v>0</v>
      </c>
      <c r="AE36" s="311"/>
      <c r="AF36" s="311"/>
      <c r="AG36" s="311"/>
      <c r="AH36" s="310">
        <v>0</v>
      </c>
      <c r="AI36" s="311"/>
      <c r="AJ36" s="311"/>
      <c r="AK36" s="311"/>
      <c r="AL36" s="310">
        <v>0</v>
      </c>
      <c r="AM36" s="311"/>
      <c r="AN36" s="311"/>
      <c r="AO36" s="311"/>
    </row>
    <row r="37" spans="2:41" ht="25.9" customHeight="1" x14ac:dyDescent="0.3">
      <c r="B37" s="308" t="s">
        <v>114</v>
      </c>
      <c r="C37" s="309"/>
      <c r="D37" s="309"/>
      <c r="E37" s="309"/>
      <c r="F37" s="309"/>
      <c r="G37" s="309"/>
      <c r="H37" s="309"/>
      <c r="I37" s="309"/>
      <c r="J37" s="310">
        <v>3000000</v>
      </c>
      <c r="K37" s="311"/>
      <c r="L37" s="311"/>
      <c r="M37" s="311"/>
      <c r="N37" s="310">
        <v>0</v>
      </c>
      <c r="O37" s="311"/>
      <c r="P37" s="311"/>
      <c r="Q37" s="311"/>
      <c r="R37" s="310">
        <v>0</v>
      </c>
      <c r="S37" s="311"/>
      <c r="T37" s="311"/>
      <c r="U37" s="311"/>
      <c r="V37" s="310">
        <v>0</v>
      </c>
      <c r="W37" s="311"/>
      <c r="X37" s="311"/>
      <c r="Y37" s="311"/>
      <c r="Z37" s="310">
        <v>0</v>
      </c>
      <c r="AA37" s="311"/>
      <c r="AB37" s="311"/>
      <c r="AC37" s="311"/>
      <c r="AD37" s="310">
        <v>0</v>
      </c>
      <c r="AE37" s="311"/>
      <c r="AF37" s="311"/>
      <c r="AG37" s="311"/>
      <c r="AH37" s="310">
        <v>0</v>
      </c>
      <c r="AI37" s="311"/>
      <c r="AJ37" s="311"/>
      <c r="AK37" s="311"/>
      <c r="AL37" s="310">
        <v>0</v>
      </c>
      <c r="AM37" s="311"/>
      <c r="AN37" s="311"/>
      <c r="AO37" s="311"/>
    </row>
    <row r="38" spans="2:41" ht="25.9" customHeight="1" x14ac:dyDescent="0.3">
      <c r="B38" s="308" t="s">
        <v>115</v>
      </c>
      <c r="C38" s="309"/>
      <c r="D38" s="309"/>
      <c r="E38" s="309"/>
      <c r="F38" s="309"/>
      <c r="G38" s="309"/>
      <c r="H38" s="309"/>
      <c r="I38" s="309"/>
      <c r="J38" s="310">
        <v>0</v>
      </c>
      <c r="K38" s="311"/>
      <c r="L38" s="311"/>
      <c r="M38" s="311"/>
      <c r="N38" s="310">
        <v>0</v>
      </c>
      <c r="O38" s="311"/>
      <c r="P38" s="311"/>
      <c r="Q38" s="311"/>
      <c r="R38" s="310">
        <v>0</v>
      </c>
      <c r="S38" s="311"/>
      <c r="T38" s="311"/>
      <c r="U38" s="311"/>
      <c r="V38" s="310">
        <v>0</v>
      </c>
      <c r="W38" s="311"/>
      <c r="X38" s="311"/>
      <c r="Y38" s="311"/>
      <c r="Z38" s="310">
        <v>0</v>
      </c>
      <c r="AA38" s="311"/>
      <c r="AB38" s="311"/>
      <c r="AC38" s="311"/>
      <c r="AD38" s="310">
        <v>0</v>
      </c>
      <c r="AE38" s="311"/>
      <c r="AF38" s="311"/>
      <c r="AG38" s="311"/>
      <c r="AH38" s="310">
        <v>0</v>
      </c>
      <c r="AI38" s="311"/>
      <c r="AJ38" s="311"/>
      <c r="AK38" s="311"/>
      <c r="AL38" s="310">
        <v>0</v>
      </c>
      <c r="AM38" s="311"/>
      <c r="AN38" s="311"/>
      <c r="AO38" s="311"/>
    </row>
    <row r="39" spans="2:41" ht="25.9" customHeight="1" x14ac:dyDescent="0.3">
      <c r="B39" s="308" t="s">
        <v>117</v>
      </c>
      <c r="C39" s="309"/>
      <c r="D39" s="309"/>
      <c r="E39" s="309"/>
      <c r="F39" s="309"/>
      <c r="G39" s="309"/>
      <c r="H39" s="309"/>
      <c r="I39" s="309"/>
      <c r="J39" s="310">
        <v>4000000</v>
      </c>
      <c r="K39" s="311"/>
      <c r="L39" s="311"/>
      <c r="M39" s="311"/>
      <c r="N39" s="310">
        <v>0</v>
      </c>
      <c r="O39" s="311"/>
      <c r="P39" s="311"/>
      <c r="Q39" s="311"/>
      <c r="R39" s="310">
        <v>0</v>
      </c>
      <c r="S39" s="311"/>
      <c r="T39" s="311"/>
      <c r="U39" s="311"/>
      <c r="V39" s="310">
        <v>0</v>
      </c>
      <c r="W39" s="311"/>
      <c r="X39" s="311"/>
      <c r="Y39" s="311"/>
      <c r="Z39" s="310">
        <v>0</v>
      </c>
      <c r="AA39" s="311"/>
      <c r="AB39" s="311"/>
      <c r="AC39" s="311"/>
      <c r="AD39" s="310">
        <v>0</v>
      </c>
      <c r="AE39" s="311"/>
      <c r="AF39" s="311"/>
      <c r="AG39" s="311"/>
      <c r="AH39" s="310">
        <v>0</v>
      </c>
      <c r="AI39" s="311"/>
      <c r="AJ39" s="311"/>
      <c r="AK39" s="311"/>
      <c r="AL39" s="310">
        <v>0</v>
      </c>
      <c r="AM39" s="311"/>
      <c r="AN39" s="311"/>
      <c r="AO39" s="311"/>
    </row>
    <row r="40" spans="2:41" ht="18" customHeight="1" x14ac:dyDescent="0.3">
      <c r="B40" s="325" t="s">
        <v>112</v>
      </c>
      <c r="C40" s="325"/>
      <c r="D40" s="325"/>
      <c r="E40" s="325"/>
      <c r="F40" s="325"/>
      <c r="G40" s="325"/>
      <c r="H40" s="325"/>
      <c r="I40" s="325"/>
      <c r="J40" s="326">
        <f>SUM(J20:M39)</f>
        <v>54946863</v>
      </c>
      <c r="K40" s="326"/>
      <c r="L40" s="326"/>
      <c r="M40" s="326"/>
      <c r="N40" s="326">
        <f>SUM(N20:Q39)</f>
        <v>20954063</v>
      </c>
      <c r="O40" s="326"/>
      <c r="P40" s="326"/>
      <c r="Q40" s="326"/>
      <c r="R40" s="326">
        <f>SUM(R20:U39)</f>
        <v>26354062</v>
      </c>
      <c r="S40" s="326"/>
      <c r="T40" s="326"/>
      <c r="U40" s="326"/>
      <c r="V40" s="326">
        <f>SUM(V20:Y39)</f>
        <v>15954062</v>
      </c>
      <c r="W40" s="326"/>
      <c r="X40" s="326"/>
      <c r="Y40" s="326"/>
      <c r="Z40" s="326">
        <f>SUM(Z20:AC39)</f>
        <v>15954062</v>
      </c>
      <c r="AA40" s="326"/>
      <c r="AB40" s="326"/>
      <c r="AC40" s="326"/>
      <c r="AD40" s="326">
        <f>SUM(AD20:AG39)</f>
        <v>11801422</v>
      </c>
      <c r="AE40" s="326"/>
      <c r="AF40" s="326"/>
      <c r="AG40" s="326"/>
      <c r="AH40" s="326">
        <f>SUM(AH20:AK39)</f>
        <v>11801422</v>
      </c>
      <c r="AI40" s="326"/>
      <c r="AJ40" s="326"/>
      <c r="AK40" s="326"/>
      <c r="AL40" s="326">
        <f>SUM(AL20:AO39)</f>
        <v>12839644</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170605600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9"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2026-05-07T21:10:15Z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2026-05-07T20:37:29Z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d7c15237-e4a7-40ac-b7e4-e8419f00229d</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